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201_{83C011DA-F7B3-4145-8686-04334AA6B4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24" i="1" l="1"/>
  <c r="D12" i="1"/>
  <c r="C13" i="1"/>
  <c r="C7" i="1"/>
  <c r="D6" i="1"/>
  <c r="C20" i="1" l="1"/>
  <c r="C22" i="1" l="1"/>
  <c r="C23" i="1"/>
  <c r="C21" i="1"/>
  <c r="C24" i="1"/>
  <c r="D16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  <c r="C12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<sst xmlns="http://schemas.openxmlformats.org/spreadsheetml/2006/main" count="44" uniqueCount="41">
  <si>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</si>
  <si>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</si>
  <si>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</si>
  <si>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</si>
  <si>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</si>
  <si>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</si>
  <si>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</si>
  <si>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</si>
  <si>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</si>
  <si>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</si>
  <si>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</si>
  <si>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</si>
  <si>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</si>
  <si>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</si>
  <si>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</si>
  <si>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</si>
  <si>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</si>
  <si>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</si>
  <si>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</si>
  <si>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</si>
  <si>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</si>
  <si>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</si>
  <si>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</si>
  <si>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</si>
  <si>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</si>
  <si>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</si>
  <si>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</si>
  <si>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</si>
  <si>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</si>
  <si>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</si>
  <si>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</si>
  <si>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</si>
  <si>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</si>
  <si>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</si>
  <si>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</si>
  <si>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</si>
  <si>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</si>
  <si>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</si>
  <si>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</si>
  <si>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 xml:space="preserve"> սննդի արդյունաբերության հայ- հունական պետական քոլեջ ՊՈԱԿ</t>
  </si>
  <si>
    <t xml:space="preserve">ՀՀ ԿԳՄՍ ՆԱԽԱՐԱՐՈՒԹՅՈՒՆ Երևանի զբոսաշրջության սպասարկման,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</si>
</sst>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4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M32"/>
  <sheetViews>
    <sheetView tabSelected="1" topLeftCell="A20" workbookViewId="0">
      <selection activeCell="E32" sqref="E3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4.125" style="7" customWidth="1"/>
    <col min="4" max="4" width="31.875" style="7" customWidth="1"/>
    <col min="5" max="5" width="38.75" style="7" customWidth="1"/>
    <col min="6" max="16384" width="8.875" style="7"/>
  </cols>
  <sheetData>
    <row r="1" spans="1:169" ht="15" customHeight="1" x14ac:dyDescent="0.2">
      <c r="B1" s="29" t="s">
        <v>40</v>
      </c>
      <c r="C1" s="29"/>
      <c r="D1" s="29"/>
      <c r="E1" s="2"/>
      <c r="F1" s="2"/>
      <c r="G1" s="2"/>
    </row>
    <row r="2" spans="1:169" s="3" customFormat="1" ht="17.25" x14ac:dyDescent="0.3">
      <c r="A2" s="1"/>
      <c r="B2" s="29"/>
      <c r="C2" s="29"/>
      <c r="D2" s="29"/>
      <c r="E2" s="2"/>
      <c r="F2" s="2"/>
      <c r="G2" s="2"/>
    </row>
    <row r="3" spans="1:169" s="3" customFormat="1" ht="48" customHeight="1" x14ac:dyDescent="0.3">
      <c r="A3" s="1"/>
      <c r="B3" s="28" t="s">
        <v>39</v>
      </c>
      <c r="C3" s="28"/>
      <c r="D3" s="28"/>
      <c r="E3" s="2"/>
      <c r="F3" s="2"/>
      <c r="G3" s="2"/>
    </row>
    <row r="4" spans="1:169" ht="17.25" x14ac:dyDescent="0.3">
      <c r="B4" s="27"/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21" si="0">SUM(D6:D6)</f>
        <v>287663.8</v>
      </c>
      <c r="D6" s="22">
        <f>SUM(D7:D10)</f>
        <v>287663.8</v>
      </c>
    </row>
    <row r="7" spans="1:169" ht="18.399999999999999" customHeight="1" x14ac:dyDescent="0.2">
      <c r="A7" s="8"/>
      <c r="B7" s="9" t="s">
        <v>4</v>
      </c>
      <c r="C7" s="24">
        <f>SUM(D7:D7)</f>
        <v>160577.9</v>
      </c>
      <c r="D7" s="22">
        <v>160577.9</v>
      </c>
    </row>
    <row r="8" spans="1:169" ht="18.399999999999999" customHeight="1" x14ac:dyDescent="0.2">
      <c r="A8" s="8"/>
      <c r="B8" s="9" t="s">
        <v>5</v>
      </c>
      <c r="C8" s="24">
        <f t="shared" si="0"/>
        <v>30</v>
      </c>
      <c r="D8" s="26">
        <v>30</v>
      </c>
    </row>
    <row r="9" spans="1:169" ht="18.399999999999999" customHeight="1" x14ac:dyDescent="0.2">
      <c r="A9" s="8"/>
      <c r="B9" s="9" t="s">
        <v>6</v>
      </c>
      <c r="C9" s="24">
        <f t="shared" si="0"/>
        <v>126621.3</v>
      </c>
      <c r="D9" s="22">
        <v>126621.3</v>
      </c>
    </row>
    <row r="10" spans="1:169" ht="18.399999999999999" customHeight="1" x14ac:dyDescent="0.2">
      <c r="A10" s="8"/>
      <c r="B10" s="9" t="s">
        <v>7</v>
      </c>
      <c r="C10" s="24">
        <f t="shared" si="0"/>
        <v>434.6</v>
      </c>
      <c r="D10" s="22">
        <v>434.6</v>
      </c>
    </row>
    <row r="11" spans="1:169" ht="53.1" customHeight="1" x14ac:dyDescent="0.2">
      <c r="A11" s="5" t="s">
        <v>8</v>
      </c>
      <c r="B11" s="6" t="s">
        <v>38</v>
      </c>
      <c r="C11" s="24">
        <f t="shared" si="0"/>
        <v>204839.1</v>
      </c>
      <c r="D11" s="22">
        <v>204839.1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108</v>
      </c>
      <c r="D12" s="22">
        <f>D15+D14</f>
        <v>108</v>
      </c>
    </row>
    <row r="13" spans="1:169" s="13" customFormat="1" x14ac:dyDescent="0.2">
      <c r="A13" s="11"/>
      <c r="B13" s="12" t="s">
        <v>10</v>
      </c>
      <c r="C13" s="24">
        <f t="shared" si="0"/>
        <v>108</v>
      </c>
      <c r="D13" s="22">
        <v>108</v>
      </c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108</v>
      </c>
      <c r="D14" s="22">
        <v>108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17069.900000000001</v>
      </c>
      <c r="D21" s="22">
        <v>17069.900000000001</v>
      </c>
    </row>
    <row r="22" spans="1:4" ht="50.45" customHeight="1" x14ac:dyDescent="0.2">
      <c r="A22" s="5">
        <v>4</v>
      </c>
      <c r="B22" s="10" t="s">
        <v>30</v>
      </c>
      <c r="C22" s="24">
        <f t="shared" ref="C22:C23" si="1">SUM(D22:D22)</f>
        <v>158.1</v>
      </c>
      <c r="D22" s="22">
        <v>158.1</v>
      </c>
    </row>
    <row r="23" spans="1:4" ht="50.45" customHeight="1" x14ac:dyDescent="0.2">
      <c r="A23" s="5">
        <v>5</v>
      </c>
      <c r="B23" s="10" t="s">
        <v>31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5821</v>
      </c>
      <c r="D24" s="22">
        <f>SUM(D27+D26)</f>
        <v>5821</v>
      </c>
    </row>
    <row r="25" spans="1:4" s="13" customFormat="1" x14ac:dyDescent="0.2">
      <c r="A25" s="11"/>
      <c r="B25" s="12" t="s">
        <v>10</v>
      </c>
      <c r="C25" s="24">
        <f t="shared" si="2"/>
        <v>5821</v>
      </c>
      <c r="D25" s="22">
        <v>5821</v>
      </c>
    </row>
    <row r="26" spans="1:4" ht="32.1" customHeight="1" x14ac:dyDescent="0.2">
      <c r="A26" s="14" t="s">
        <v>32</v>
      </c>
      <c r="B26" s="16" t="s">
        <v>24</v>
      </c>
      <c r="C26" s="24">
        <f t="shared" si="2"/>
        <v>5821</v>
      </c>
      <c r="D26" s="22">
        <v>5821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/>
    </row>
    <row r="28" spans="1:4" ht="18.399999999999999" customHeight="1" x14ac:dyDescent="0.2">
      <c r="A28" s="14" t="s">
        <v>33</v>
      </c>
      <c r="B28" s="16" t="s">
        <v>26</v>
      </c>
      <c r="C28" s="24">
        <f t="shared" si="2"/>
        <v>0</v>
      </c>
      <c r="D28" s="22"/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1</v>
      </c>
      <c r="D30" s="22">
        <v>1</v>
      </c>
    </row>
    <row r="31" spans="1:4" ht="34.15" customHeight="1" x14ac:dyDescent="0.2">
      <c r="A31" s="14" t="s">
        <v>34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35</v>
      </c>
      <c r="B32" s="16" t="s">
        <v>29</v>
      </c>
      <c r="C32" s="24">
        <f t="shared" si="2"/>
        <v>1</v>
      </c>
      <c r="D32" s="22">
        <v>1</v>
      </c>
    </row>
  </sheetData>
  <mergeCells count="2">
    <mergeCell ref="B3:D3"/>
    <mergeCell ref="B1:D2"/>
  </mergeCells>
  <pageMargins left="0.2" right="0.16" top="0.28000000000000003" bottom="0.31" header="0.22" footer="0.2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6rA8Slsk9Py6dlHDFSQX1NMP9WgNgJZaEcx1DBvk9Bc=</DigestValue>
    </Reference>
    <Reference Type="http://www.w3.org/2000/09/xmldsig#Object" URI="#idOfficeObject">
      <DigestMethod Algorithm="http://www.w3.org/2001/04/xmlenc#sha256"/>
      <DigestValue>pysr3itnp8OO5+Sx87UEgI5MP7baSJe809FZ9x7137k=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5TQLTj/R3LJfNsuxGRulsWwe7zSGUY2L7xNUJ10ETPo=</DigestValue>
    </Reference>
    <Reference Type="http://www.w3.org/2000/09/xmldsig#Object" URI="#idValidSigLnImg">
      <DigestMethod Algorithm="http://www.w3.org/2001/04/xmlenc#sha256"/>
      <DigestValue>rsxK/xdveMQAYUPFTk7Q04DczQgCqZsGOS017SYXYFo=</DigestValue>
    </Reference>
    <Reference Type="http://www.w3.org/2000/09/xmldsig#Object" URI="#idInvalidSigLnImg">
      <DigestMethod Algorithm="http://www.w3.org/2001/04/xmlenc#sha256"/>
      <DigestValue>OT/qEQXhs25hd8+l2o/8/LANLI3de58vKLUaOYtmMz8=</DigestValue>
    </Reference>
  </SignedInfo>
  <SignatureValue>Wg8j/J1uekggH6LphrfwssU8a4A7ufoCMOHFVEa/rVTnTUYI57iM6ibry2sCaNeD5WNcND9Mm+9w
7H31yR3uRUh3tSJHQR/f+nvgQLSLK5pN3Ahg567QtJSqK02pnoP4uS2QGO5pC6uiseNeKsQkfCct
Fbw7Y/fdVFDOsEhVIm6przrVCB4zd+9FDuAGM/kNfoNrTUkoXDnUvfG25b8hW9QU81E+l3FAenWP
7DUhKstOmoN1BSfk7dwTuUD/jdmyk/rz9G9FZMQJtlsak92JYShOJLfY+T7s5Zz2mG52h2DUMJze
OHtxJciVYLFQBDFQoKvMB6uoZkGvncx/gCmjHw==</SignatureValue>
  <KeyInfo>
    <X509Data>
      <X509Certificate>MIIFTTCCAzWgAwIBAgIIUrcA+E42xsAwDQYJKoZIhvcNAQELBQAwQjELMAkGA1UEBhMCQU0xEzARBgNVBAoMCkVLRU5HIENKU0MxCjAIBgNVBAUTATExEjAQBgNVBAMMCUNBIG9mIFJvQTAeFw0xODA5MjcwNzI4MjJaFw0yNzEwMjcwOTE4MjJaMIGFMQswCQYDVQQGEwJBTTEdMBsGA1UEBAwU1L/UsdWQ1LHVitS11Y/VhdSx1YYxFzAVBgNVBCoMDtWN1LHUudS11YbUu9S/MRYwFAYDVQQFEw0xMDhhYTM5MDQwYjcxMSYwJAYDVQQDDB1LQVJBUEVUWUFOIFNBVEVOSUsgNjQwNDU2MDE2ODCCASIwDQYJKoZIhvcNAQEBBQADggEPADCCAQoCggEBAJUnPZsoRKFXbSulP/sZegdttekR4X7ApxElYbgjUvqnEl7ak7dS2k/bmrJAaF70xt+R5CSN0YeHrgU9kvlDWlN5dhK1qXUm4MBnRsSBNQ/ugdf5SNEE02XybDENxVm4cahdzl14DQARrXjfgQn5Yao3x3SeSgWsMzynkEp0kawfFvuHualYoJOrn49h+2UjJjdN4q3tLyPl286rH2A92XxBgE1wOKhVkt871WSbOJuDpI8UThbiNhF0l9MqNSoHw6ddcyevNb1ZY4lHhjMxsjxc0nJ7DBnY0FLp6d5uei8pZFFUzEGDzc6141Gg81YvUZB3FpwEfyQr7menGsp4NgUCAwEAAaOCAQEwgf4wMwYIKwYBBQUHAQEEJzAlMCMGCCsGAQUFBzABhhdodHRwOi8vb2NzcC5wa2kuYW0vb2NzcDAdBgNVHQ4EFgQU4pNZut+Bf2ncGBC2TEcEWOJlBWIwDAYDVR0TAQH/BAIwADAfBgNVHSMEGDAWgBTp6vHuJCIuDf9t2MyExjSM312yeTAyBgNVHSAEKzApMCcGBFUdIAAwHzAdBggrBgEFBQcCARYRd3d3LnBraS5hbS9wb2xpY3kwNQYDVR0fBC4wLDAqoCigJoYkaHR0cDovL2NybC5wa2kuYW0vY2l0aXplbmNhXzIwMTMuY3JsMA4GA1UdDwEB/wQEAwIEsDANBgkqhkiG9w0BAQsFAAOCAgEAEz4Q43PQOak8RYqMZmnkYdEo9/h607OCIaOZRFPRRSZK4s20Qi4W5lvz1gQJUlfF+cW16IeZ14UKMx9YVxcz1cuPodZCrjeMf/+bEIe1QzaPXDt//UCsWgp2yMeTT5AevRpIciiWQXe58bpU/d4fScdBgPrxMethmTx/2nu3NiuEjwhzZgx2+O6gDaj1e5+QhvptOwIWALQJ2xJxLG1yJj1enDVQlq0xsSO6B26/1KZwOrF2Sd9m7V2PDocXsTq5ROzTFcX0tbNHskoso4j7Ddv15tXW+q9HIcbVKuWkpMQ4gJvtZV8YW1EnFzHWB8bCepn7/wkqBJokhqnmgu/+uPRR/FTRykGY6Iie4kJ5DnOcnCNGIEJD9kgi4m5151ZzqC2wWbT185CpzIy5qhXV27ZR50ivnNsX4f73WgY0SbC9q76bbOeE3LnOIkHmNHwZD8eqK9EK8MWtJA5BgHT1tS4llgfwIdWIGSWnIJ0UqSKYsnEaqTuMJ+80/uASQDzRBduls03ICtrB7t0LdQi2Giy1yNZngub029W7AVFR1a7ZM/OEmJ0vtnfrBcQ646t9gdIF7blD5G7wO7FGzjZxduLjaswAeKg9U0GC3iGNBOE4y9svRW9MBcXnJRQh+FmakZC1Gg5//OM9aPr69taZFv0n1iLlztTtYu1tjz38P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2cZTY2coDyrudvbscT9iKAromZ23ThBCfIaGxxuu9BI=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nNtl0BJiIfgIu/FghZvPfVNVY4flWuyQTBHQXaD2flE=</DigestValue>
      </Reference>
      <Reference URI="/xl/media/image1.emf?ContentType=image/x-emf">
        <DigestMethod Algorithm="http://www.w3.org/2001/04/xmlenc#sha256"/>
        <DigestValue>XalEJfZlroEyTycNgQ4+ukc08zZxx7L7Y927zLoF4ZE=</DigestValue>
      </Reference>
      <Reference URI="/xl/media/image2.emf?ContentType=image/x-emf">
        <DigestMethod Algorithm="http://www.w3.org/2001/04/xmlenc#sha256"/>
        <DigestValue>r6uwWfv+6BOzfwX+upbD7Wx1e5gbo1zKjdT4TrwPD3s=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COB/CwkVKVeVxLgcZ5LkEbZQ5mau5AVeJcIUYK093Lw=</DigestValue>
      </Reference>
      <Reference URI="/xl/styles.xml?ContentType=application/vnd.openxmlformats-officedocument.spreadsheetml.styles+xml">
        <DigestMethod Algorithm="http://www.w3.org/2001/04/xmlenc#sha256"/>
        <DigestValue>ptPu3BXoDOC3+nfwc9KT0oy8jj8Xch7IQsOwHQ2bf2M=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Mw053+FOi4MVUrY0tk2Mqo9bPQ8IeBi4B4NKX0ButKo=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pMGosp/CyRc6+JGn3eeISlUBR/tGyQ3vWfTj4kvApcA=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2026-02-24T10:53:42Z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{C2633F4C-C1B6-4A18-AB6F-F4C9E0113784}</SetupID>
          <SignatureText>S.Karapetyan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2026-02-24T10:53:42Z</xd:SigningTime>
          <xd:SigningCertificate>
            <xd:Cert>
              <xd:CertDigest>
                <DigestMethod Algorithm="http://www.w3.org/2001/04/xmlenc#sha256"/>
                <DigestValue>qg0pDpVk7KkVz1TAp2EklQWz2udXPZ5bPKHqmxoSS08=</DigestValue>
              </xd:CertDigest>
              <xd:IssuerSerial>
                <X509IssuerName>CN=CA of RoA, SERIALNUMBER=1, O=EKENG CJSC, C=AM</X509IssuerName>
                <X509SerialNumber>5960233698312242880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YBoAAKI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//////////9gAAAAMgAvADIANAAvADIAMAAyADYAbCs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DQ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QAAABHAAAAKQAAADMAAAB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UAAABIAAAAJQAAAAwAAAAEAAAAVAAAAJQAAAAqAAAAMwAAAIMAAABHAAAAAQAAAFWV20FfQttBKgAAADMAAAAMAAAATAAAAAAAAAAAAAAAAAAAAP//////////ZAAAAFMALgBLAGEAcgBhAHAAZQB0AHkAYQBuAAkAAAADAAAACQAAAAgAAAAGAAAACAAAAAkAAAAIAAAABQ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eAAAAXAAAAAEAAABVldtBX0LbQQoAAABQAAAADAAAAEwAAAAAAAAAAAAAAAAAAAD//////////2QAAABNBS4APwVhBYAFYQV6BWUFfwV1BWEFdgUIAAAAAwAAAAgAAAAJAAAABgAAAAkAAAAJAAAABgAAAAkAAAADAAAACQ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wAAAAfAAAAAkAAABwAAAA6AAAAA0AAAAhAPAAAAAAAAAAAAAAAIA/AAAAAAAAAAAAAIA/AAAAAAAAAAAAAAAAAAAAAAAAAAAAAAAAAAAAAAAAAAAlAAAADAAAAAAAAIAoAAAADAAAAAUAAAAlAAAADAAAAAEAAAAYAAAADAAAAAAAAAASAAAADAAAAAEAAAAWAAAADAAAAAAAAABUAAAAPAEAAAoAAABwAAAA7wAAAHwAAAABAAAAVZXbQV9C20EKAAAAcAAAACgAAABMAAAABAAAAAkAAABwAAAA8QAAAH0AAACcAAAAUwBpAGcAbgBlAGQAIABiAHkAOgAgAEsAQQBSAEEAUABFAFQAWQBBAE4AIABTAEEAVABFAE4ASQBLACAANgA0ADAANAA1ADYAMAAxADYAOAAGAAAAAwAAAAcAAAAHAAAABgAAAAcAAAADAAAABwAAAAUAAAADAAAAAwAAAAYAAAAHAAAABwAAAAcAAAAGAAAABgAAAAYAAAAFAAAABwAAAAgAAAADAAAABgAAAAcAAAAGAAAABgAAAAgAAAADAAAABgAAAAMAAAAGAAAABgAAAAYAAAAGAAAABgAAAAYAAAAGAAAABgAAAAYAAAAGAAAAFgAAAAwAAAAAAAAAJQAAAAwAAAACAAAADgAAABQAAAAAAAAAEAAAABQAAAA=</Object>
  <Object Id="idInvalidSigLnImg">AQAAAGwAAAAAAAAAAAAAAP8AAAB/AAAAAAAAAAAAAABzGwAAtQ0AACBFTUYAAAEADB4AAKg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GwAAAAcKDQcKDQcJDQ4WMShFrjFU1TJV1gECBAIDBAECBQoRKyZBowsTMSoZAAAAfqbJd6PIeqDCQFZ4JTd0Lk/HMVPSGy5uFiE4GypVJ0KnHjN9AAABMhwAAACcz+7S6ffb7fnC0t1haH0hMm8aLXIuT8ggOIwoRKslP58cK08AAAErGQAAAMHg9P///////////+bm5k9SXjw/SzBRzTFU0y1NwSAyVzFGXwEBAjIcCA8mnM/u69/SvI9jt4tgjIR9FBosDBEjMVTUMlXWMVPRKUSeDxk4AAAAKhkAAADT6ff///////+Tk5MjK0krSbkvUcsuT8YVJFoTIFIrSbgtTcEQHEc0HAAAAJzP7vT6/bTa8kRleixHhy1Nwi5PxiQtTnBwcJKSki81SRwtZAgOIysZAAAAweD02+35gsLqZ5q6Jz1jNEJyOUZ4qamp+/v7////wdPeVnCJAQECNBwAAACv1/Ho8/ubzu6CwuqMudS3u769vb3////////////L5fZymsABAgMrGQAAAK/X8fz9/uLx+snk9uTy+vz9/v///////////////8vl9nKawAECAzccAAAAotHvtdryxOL1xOL1tdry0+r32+350+r3tdryxOL1pdPvc5rAAQIDKhkAAABpj7ZnjrZqj7Zqj7ZnjrZtkbdukrdtkbdnjrZqj7ZojrZ3rdUCAwRAHAAAAAAAAAAAAAAAAAAAAAAAAAAAAAAAAAAAAAAAAAAAAAAAAAAAAAAAACoZ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oAAAARAAAAJQAAAAwAAAABAAAAVAAAALQAAAAjAAAABAAAAHgAAAAQAAAAAQAAAFWV20FfQtt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UAAAAKgAAADMAAACDAAAARwAAAAEAAABVldtBX0LbQSoAAAAzAAAADAAAAEwAAAAAAAAAAAAAAAAAAAD//////////2QAAABTAC4ASwBhAHIAYQBwAGUAdAB5AGEAbgAJAAAAAwAAAAkAAAAIAAAABgAAAAgAAAAJAAAACAAAAAUAAAAI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XgAAAFwAAAABAAAAVZXbQV9C20EKAAAAUAAAAAwAAABMAAAAAAAAAAAAAAAAAAAA//////////9kAAAATQUuAD8FYQWABWEFegVlBX8FdQVhBXYFCAAAAAMAAAAIAAAACQAAAAYAAAAJAAAACQAAAAYAAAAJAAAAAw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AAAAHwAAAAJAAAAcAAAAOgAAAANAAAAIQDwAAAAAAAAAAAAAACAPwAAAAAAAAAAAACAPwAAAAAAAAAAAAAAAAAAAAAAAAAAAAAAAAAAAAAAAAAAJQAAAAwAAAAAAACAKAAAAAwAAAAFAAAAJQAAAAwAAAABAAAAGAAAAAwAAAAAAAAAEgAAAAwAAAABAAAAFgAAAAwAAAAAAAAAVAAAADwBAAAKAAAAcAAAAO8AAAB8AAAAAQAAAFWV20FfQttBCgAAAHAAAAAoAAAATAAAAAQAAAAJAAAAcAAAAPEAAAB9AAAAnAAAAFMAaQBnAG4AZQBkACAAYgB5ADoAIABLAEEAUgBBAFAARQBUAFkAQQBOACAAUwBBAFQARQBOAEkASwAgADYANAAwADQANQA2ADAAMQA2ADgABgAAAAMAAAAHAAAABwAAAAYAAAAHAAAAAwAAAAcAAAAFAAAAAwAAAAMAAAAGAAAABwAAAAcAAAAHAAAABgAAAAYAAAAGAAAABQAAAAcAAAAIAAAAAwAAAAYAAAAHAAAABgAAAAYAAAAIAAAAAwAAAAY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zTc8HPSQ+mw/QQieMuis4lZyeocMrNqAlrwCgc46qz8=</DigestValue>
    </Reference>
    <Reference Type="http://www.w3.org/2000/09/xmldsig#Object" URI="#idOfficeObject">
      <DigestMethod Algorithm="http://www.w3.org/2001/04/xmlenc#sha256"/>
      <DigestValue>ZGqmBwegPbnkPZxroSlD38Eg5iR8YYaNEwAe/6wzIfA=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G9qEnavqmW2GIz7PkIW7+2MLkbFeEFazbRniRyf8bl8=</DigestValue>
    </Reference>
    <Reference Type="http://www.w3.org/2000/09/xmldsig#Object" URI="#idValidSigLnImg">
      <DigestMethod Algorithm="http://www.w3.org/2001/04/xmlenc#sha256"/>
      <DigestValue>kYYkJ/gnAK39orjXFkfSydLhnvLlJzrP1XUpAZpnUSg=</DigestValue>
    </Reference>
    <Reference Type="http://www.w3.org/2000/09/xmldsig#Object" URI="#idInvalidSigLnImg">
      <DigestMethod Algorithm="http://www.w3.org/2001/04/xmlenc#sha256"/>
      <DigestValue>RrT9VdXLIk5tkyVDiGODqaahoCEL527k6ZDPnmFMNaI=</DigestValue>
    </Reference>
  </SignedInfo>
  <SignatureValue>nDppKihOjguiP3dIrm0fPbcQhqICnvHCIAVYDqnAP7zLowkgv7w06qr7nIrJjRK3Ewk77b7Xc7n9
yDAwwhy3TH2Fu2P1zPqn5+pPK1pDpHUGQfOx6D42SSw+SHLG5LcPJcQ00nXslXF8xEIg1sWSz3N8
SDpKRjSAvJZCnBqsc2KLzba2vdViyxISxV6lpikmXi52ds2kFtv9U1xxSVg2okOXuh640WtAH+WC
2GKLUQ2DGEPL13OL7VlkreFYs2Ty/TIX/B6hS7O5pCHqYPbAhpWZyU4Vp5GJhy3HmFT0V/n3LFOx
FE8D3Ssf0HdyLzajUUmveANLHUtM4QnDKchpcQ==</SignatureValue>
  <KeyInfo>
    <X509Data>
      <X509Certificate>MIIFQjCCAyqgAwIBAgIIcZePLA/e7OowDQYJKoZIhvcNAQELBQAwQjELMAkGA1UEBhMCQU0xEzARBgNVBAoMCkVLRU5HIENKU0MxCjAIBgNVBAUTATExEjAQBgNVBAMMCUNBIG9mIFJvQTAeFw0xODEwMTAwNzE0MDdaFw0yNzEwMjcwOTE4MjJaMHsxCzAJBgNVBAYTAkFNMRkwFwYDVQQEDBDVgtSx1LbUsdWQ1YXUsdWGMRUwEwYDVQQqDAzUsdWQ1LnViNWS1ZAxFTATBgNVBAUTDDFjMzI0MjBiMmJkZTEjMCEGA1UEAwwaR0hBWkFSWUFOIEFSVFVSIDI5MTA4MDA1MTIwggEiMA0GCSqGSIb3DQEBAQUAA4IBDwAwggEKAoIBAQDdfKHXChJ10fyVxOBidh8QMuP18tQCwcp7ImANvLbkrMJ2chT6fcPy7aa/+dNgywY5CAPOLHzdnliz4OHYhFtw7m7y2hTONZ+saXFab3n06imSZoODvCJroh46G2dlXIV5oNotp+rugXFsbDalNinQsnMDAJXKurHhWrhvFCy0WZVIHaptpUnpNdR+2W2Nr9pm6JS7s6Wqj1fKurRJSPJd4HCUr5usjhHOQdPywDmHXifeOH4U7sxXayr0I8l79YvFZsILac6RnoWmVsaDdbdR466a6C3jjXvMnBuzKfntanRzTH5bG98Si1aM8vHtagaA7EJgG/NxmRNwfh5zK5ZBAgMBAAGjggEBMIH+MDMGCCsGAQUFBwEBBCcwJTAjBggrBgEFBQcwAYYXaHR0cDovL29jc3AucGtpLmFtL29jc3AwHQYDVR0OBBYEFLQcOGv159lJ78AHrDd9U3SYUpUNMAwGA1UdEwEB/wQCMAAwHwYDVR0jBBgwFoAU6erx7iQiLg3/bdjMhMY0jN9dsnkwMgYDVR0gBCswKTAnBgRVHSAAMB8wHQYIKwYBBQUHAgEWEXd3dy5wa2kuYW0vcG9saWN5MDUGA1UdHwQuMCwwKqAooCaGJGh0dHA6Ly9jcmwucGtpLmFtL2NpdGl6ZW5jYV8yMDEzLmNybDAOBgNVHQ8BAf8EBAMCBkAwDQYJKoZIhvcNAQELBQADggIBAGlyn8RndfpWex/19/erhszqjBbhur25gxGa7OaZhUVTFplO5GfCLiSZRqXKJE+l0Ou83Sagdv+lObcOaWM27U3vV9RDqUyfnoWiEg7/dakPaMR0LKEuUTgRTYiz7hPLc4fXFSyGzREUCWk+bCEqjS1BW2o9Cl6e9NbDyDS333Oxh9pKlZw4i/7oo+++gnX7L+VWyAaqFBRlXaPj0MQ0tJLUmWuVmE2a8NtlA+wXbeA8YEvXz7Jz1bqz5PdAqNXaFgFr8zSdq3dS8Fhrs9cM8lVycA39tmqYYPJ5BNEbfAI2/9/QaIyYv4CZq1zg5X7ugGgdB87u9pSzG9RZ91KPrB14CqTHvedcC6xHMXZKwI4Md5yBgT0Q08LodbN/YhT6JQhw11HmiJcze7Cnq5AeqCrZ0xTYtrMsIJ2D4j3IOpVFdiEkYEvGRWejYVGg2UD+WJSObdga7Lmr8sHdvSpLeUZ1iFs31Oya0YftNRa9ES6ELn466rtf1cJ1YGKQklCrRiHcdieZf/QBRUyU3KGepEEZX5K3m31R7w+C6daH1UPDZS9rQ4ULNd0oOJwq71gDxvgfXs/Qc2pRQV25I1k5/BZDKE1ebokbTR9Hj+0m8jx32EzDtMwevR155VhCJWw1EiPuiSIquxrcAC704Tu1aVH4jRee2lrb7muZuc5TGUY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2cZTY2coDyrudvbscT9iKAromZ23ThBCfIaGxxuu9BI=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nNtl0BJiIfgIu/FghZvPfVNVY4flWuyQTBHQXaD2flE=</DigestValue>
      </Reference>
      <Reference URI="/xl/media/image1.emf?ContentType=image/x-emf">
        <DigestMethod Algorithm="http://www.w3.org/2001/04/xmlenc#sha256"/>
        <DigestValue>XalEJfZlroEyTycNgQ4+ukc08zZxx7L7Y927zLoF4ZE=</DigestValue>
      </Reference>
      <Reference URI="/xl/media/image2.emf?ContentType=image/x-emf">
        <DigestMethod Algorithm="http://www.w3.org/2001/04/xmlenc#sha256"/>
        <DigestValue>r6uwWfv+6BOzfwX+upbD7Wx1e5gbo1zKjdT4TrwPD3s=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COB/CwkVKVeVxLgcZ5LkEbZQ5mau5AVeJcIUYK093Lw=</DigestValue>
      </Reference>
      <Reference URI="/xl/styles.xml?ContentType=application/vnd.openxmlformats-officedocument.spreadsheetml.styles+xml">
        <DigestMethod Algorithm="http://www.w3.org/2001/04/xmlenc#sha256"/>
        <DigestValue>ptPu3BXoDOC3+nfwc9KT0oy8jj8Xch7IQsOwHQ2bf2M=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Mw053+FOi4MVUrY0tk2Mqo9bPQ8IeBi4B4NKX0ButKo=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pMGosp/CyRc6+JGn3eeISlUBR/tGyQ3vWfTj4kvApcA=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2026-02-24T10:55:43Z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{044CFC81-88E5-489C-83A7-9D726DEB4EC2}</SetupID>
          <SignatureText>Ա.Ղազարյան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2026-02-24T10:55:43Z</xd:SigningTime>
          <xd:SigningCertificate>
            <xd:Cert>
              <xd:CertDigest>
                <DigestMethod Algorithm="http://www.w3.org/2001/04/xmlenc#sha256"/>
                <DigestValue>XaJWI0ot/rW/huPJ0KsuUPnrq+mtuhftzOq+X7Auv+w=</DigestValue>
              </xd:CertDigest>
              <xd:IssuerSerial>
                <X509IssuerName>CN=CA of RoA, SERIALNUMBER=1, O=EKENG CJSC, C=AM</X509IssuerName>
                <X509SerialNumber>8185168267176766698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OBoAAKI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ZXbQV9C20HEAAAABAAAAAkAAABMAAAAAAAAAAAAAAAAAAAA//////////9gAAAAMgAvADIAN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8AAABIAAAAJQAAAAwAAAAEAAAAVAAAAIgAAAAqAAAAMwAAAI0AAABHAAAAAQAAAFWV20FfQttBKgAAADMAAAAKAAAATAAAAAAAAAAAAAAAAAAAAP//////////YAAAADEFLgBCBWEFZgVhBYAFdQVhBXYFDAAAAAMAAAALAAAADg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OAAAAXAAAAAEAAABVldtBX0LbQQoAAABQAAAACgAAAEwAAAAAAAAAAAAAAAAAAAD//////////2AAAAAxBS4AQgVhBWYFYQWABXUFYQV2BQkAAAADAAAACAAAAAkAAAAHAAAACQAAAAYAAAADAAAACQ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LAEAAAoAAABwAAAA5gAAAHwAAAABAAAAVZXbQV9C20EKAAAAcAAAACUAAABMAAAABAAAAAkAAABwAAAA6AAAAH0AAACYAAAAUwBpAGcAbgBlAGQAIABiAHkAOgAgAEcASABBAFoAQQBSAFkAQQBOACAAQQBSAFQAVQBSACAAMgA5ADEAMAA4ADAAMAA1ADEAMgAAAAYAAAADAAAABwAAAAcAAAAGAAAABwAAAAMAAAAHAAAABQAAAAMAAAADAAAACAAAAAgAAAAHAAAABgAAAAcAAAAHAAAABQAAAAcAAAAIAAAAAwAAAAcAAAAHAAAABgAAAAgAAAAHAAAAAwAAAAYAAAAGAAAABgAAAAYAAAAGAAAABgAAAAYAAAAGAAAABgAAAAYAAAAWAAAADAAAAAAAAAAlAAAADAAAAAIAAAAOAAAAFAAAAAAAAAAQAAAAFAAAAA==</Object>
  <Object Id="idInvalidSigLnImg">AQAAAGwAAAAAAAAAAAAAAP8AAAB/AAAAAAAAAAAAAABzGwAAtQ0AACBFTUYAAAEA5B0AAKg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TWW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oAAAARAAAAJQAAAAwAAAABAAAAVAAAALQAAAAjAAAABAAAAHgAAAAQAAAAAQAAAFWV20FfQtt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PAAAASAAAACUAAAAMAAAABAAAAFQAAACIAAAAKgAAADMAAACNAAAARwAAAAEAAABVldtBX0LbQSoAAAAzAAAACgAAAEwAAAAAAAAAAAAAAAAAAAD//////////2AAAAAxBS4AQgVhBWYFYQWABXUFYQV2BQwAAAADAAAACwAAAA4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iAAAAAoAAABQAAAATgAAAFwAAAABAAAAVZXbQV9C20EKAAAAUAAAAAoAAABMAAAAAAAAAAAAAAAAAAAA//////////9gAAAAMQUuAEIFYQVmBWEFgAV1BWEFdgUJAAAAAwAAAAgAAAAJAAAABwAAAAkAAAAGAAAAAw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5wAAAHwAAAAJAAAAcAAAAN8AAAANAAAAIQDwAAAAAAAAAAAAAACAPwAAAAAAAAAAAACAPwAAAAAAAAAAAAAAAAAAAAAAAAAAAAAAAAAAAAAAAAAAJQAAAAwAAAAAAACAKAAAAAwAAAAFAAAAJQAAAAwAAAABAAAAGAAAAAwAAAAAAAAAEgAAAAwAAAABAAAAFgAAAAwAAAAAAAAAVAAAACwBAAAKAAAAcAAAAOYAAAB8AAAAAQAAAFWV20FfQttBCgAAAHAAAAAlAAAATAAAAAQAAAAJAAAAcAAAAOgAAAB9AAAAmAAAAFMAaQBnAG4AZQBkACAAYgB5ADoAIABHAEgAQQBaAEEAUgBZAEEATgAgAEEAUgBUAFUAUgAgADIAOQAxADAAOAAwADAANQAxADIARQAGAAAAAwAAAAcAAAAHAAAABgAAAAcAAAADAAAABwAAAAUAAAADAAAAAwAAAAgAAAAIAAAABwAAAAYAAAAHAAAABwAAAAUAAAAHAAAACAAAAAMAAAAHAAAABwAAAAYAAAAI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2026-02-24T10:21:31Z</cp:lastPrinted>
  <dcterms:created xsi:type="dcterms:W3CDTF">2018-07-20T13:50:31Z</dcterms:created>
  <dcterms:modified xsi:type="dcterms:W3CDTF">2026-02-24T10:53:06Z</dcterms:modified>
</cp:coreProperties>
</file>